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4vffcDJCRVn0/sS7Jj/zuAKmZuA=="/>
    </ext>
  </extLst>
</workbook>
</file>

<file path=xl/sharedStrings.xml><?xml version="1.0" encoding="utf-8"?>
<sst xmlns="http://schemas.openxmlformats.org/spreadsheetml/2006/main" count="117" uniqueCount="73">
  <si>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</si>
  <si>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</si>
  <si>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</si>
  <si>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</si>
  <si>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</si>
  <si>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</si>
  <si>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</si>
  <si>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</si>
  <si>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</si>
  <si>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</si>
  <si>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</si>
  <si>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</si>
  <si>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</si>
  <si>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</si>
  <si>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</si>
  <si>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</si>
  <si>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</si>
  <si>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</si>
  <si>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</si>
  <si>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</si>
  <si>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</si>
  <si>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</si>
  <si>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</si>
  <si>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</si>
  <si>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</si>
  <si>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</si>
  <si>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</si>
  <si>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Vladestii de Jos</t>
  </si>
  <si>
    <t xml:space="preserve">     Cod traseu: </t>
  </si>
  <si>
    <t>020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</si>
  <si>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</si>
  <si>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</si>
  <si>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</si>
  <si>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</si>
  <si>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</si>
  <si>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</si>
  <si>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</si>
  <si>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</si>
  <si>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</si>
  <si>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</si>
  <si>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Km</t>
  </si>
  <si>
    <t>Microbuz</t>
  </si>
  <si>
    <t>Autobuz</t>
  </si>
  <si>
    <t>Campulung</t>
  </si>
  <si>
    <t>S</t>
  </si>
  <si>
    <t>Drum Poienari</t>
  </si>
  <si>
    <t>Curtea de Arges Ramificatie</t>
  </si>
  <si>
    <t>D</t>
  </si>
  <si>
    <t>Godeni Ramificatie</t>
  </si>
  <si>
    <t>Berevoiesti</t>
  </si>
  <si>
    <t>Aninoasa Centru</t>
  </si>
  <si>
    <t>1</t>
  </si>
  <si>
    <t>Brosteni1</t>
  </si>
  <si>
    <t>Brosteni2</t>
  </si>
  <si>
    <t>Valea Silistii2</t>
  </si>
  <si>
    <t>Valea Silistii1</t>
  </si>
  <si>
    <t>Vladestii de Sus</t>
  </si>
  <si>
    <t>Vladesti7</t>
  </si>
  <si>
    <t>Vladesti Valea lacului</t>
  </si>
  <si>
    <t>Vladesti6</t>
  </si>
  <si>
    <t>Vladesti Bahneni</t>
  </si>
  <si>
    <t>Vladesti5 Primarie</t>
  </si>
  <si>
    <t>Vladesti Centru</t>
  </si>
  <si>
    <t>Vladesti4 Centru</t>
  </si>
  <si>
    <t>Vladesti Primarie</t>
  </si>
  <si>
    <t>Vladesti3</t>
  </si>
  <si>
    <t>Vladesti Olteanu</t>
  </si>
  <si>
    <t>Vladesti2</t>
  </si>
  <si>
    <t>Vladesti Valea Lui Dan</t>
  </si>
  <si>
    <t>Vladestii de Jos</t>
  </si>
  <si>
    <t>Vladesti Valea Ursului</t>
  </si>
  <si>
    <t>1=7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</si>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</sst>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9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7" fillId="0" fontId="2" numFmtId="20" xfId="0" applyAlignment="1" applyBorder="1" applyFont="1" applyNumberFormat="1">
      <alignment horizontal="center"/>
    </xf>
    <xf borderId="18" fillId="0" fontId="2" numFmtId="20" xfId="0" applyBorder="1" applyFont="1" applyNumberFormat="1"/>
    <xf borderId="18" fillId="0" fontId="1" numFmtId="20" xfId="0" applyBorder="1" applyFont="1" applyNumberFormat="1"/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shrinkToFit="0" wrapText="1"/>
    </xf>
    <xf borderId="19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20" fillId="0" fontId="1" numFmtId="20" xfId="0" applyAlignment="1" applyBorder="1" applyFont="1" applyNumberFormat="1">
      <alignment horizontal="center"/>
    </xf>
    <xf borderId="21" fillId="0" fontId="1" numFmtId="20" xfId="0" applyBorder="1" applyFont="1" applyNumberFormat="1"/>
    <xf borderId="21" fillId="0" fontId="1" numFmtId="0" xfId="0" applyBorder="1" applyFont="1"/>
    <xf borderId="21" fillId="0" fontId="1" numFmtId="0" xfId="0" applyAlignment="1" applyBorder="1" applyFont="1">
      <alignment horizontal="center"/>
    </xf>
    <xf borderId="22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21" fillId="0" fontId="2" numFmtId="20" xfId="0" applyBorder="1" applyFont="1" applyNumberFormat="1"/>
    <xf borderId="23" fillId="0" fontId="1" numFmtId="20" xfId="0" applyBorder="1" applyFont="1" applyNumberFormat="1"/>
    <xf borderId="24" fillId="0" fontId="1" numFmtId="20" xfId="0" applyBorder="1" applyFont="1" applyNumberFormat="1"/>
    <xf borderId="24" fillId="0" fontId="1" numFmtId="0" xfId="0" applyBorder="1" applyFont="1"/>
    <xf borderId="24" fillId="0" fontId="1" numFmtId="0" xfId="0" applyAlignment="1" applyBorder="1" applyFont="1">
      <alignment horizontal="center"/>
    </xf>
    <xf borderId="25" fillId="0" fontId="1" numFmtId="20" xfId="0" applyBorder="1" applyFont="1" applyNumberFormat="1"/>
    <xf borderId="26" fillId="0" fontId="1" numFmtId="20" xfId="0" applyAlignment="1" applyBorder="1" applyFont="1" applyNumberFormat="1">
      <alignment horizontal="center"/>
    </xf>
    <xf borderId="27" fillId="0" fontId="1" numFmtId="20" xfId="0" applyAlignment="1" applyBorder="1" applyFont="1" applyNumberFormat="1">
      <alignment horizontal="center"/>
    </xf>
    <xf borderId="27" fillId="0" fontId="1" numFmtId="0" xfId="0" applyBorder="1" applyFont="1"/>
    <xf borderId="27" fillId="0" fontId="1" numFmtId="0" xfId="0" applyAlignment="1" applyBorder="1" applyFont="1">
      <alignment horizontal="center"/>
    </xf>
    <xf borderId="28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/>
      <c r="C14" s="28"/>
      <c r="D14" s="28"/>
      <c r="E14" s="28"/>
      <c r="F14" s="29"/>
      <c r="G14" s="29"/>
      <c r="H14" s="28"/>
      <c r="I14" s="28" t="s">
        <v>39</v>
      </c>
      <c r="J14" s="28"/>
      <c r="K14" s="28"/>
      <c r="L14" s="28"/>
      <c r="M14" s="30"/>
      <c r="N14" s="23"/>
      <c r="O14" s="23" t="s">
        <v>40</v>
      </c>
      <c r="P14" s="23" t="s">
        <v>6</v>
      </c>
      <c r="Q14" s="23" t="s">
        <v>2</v>
      </c>
      <c r="R14" s="31" t="s">
        <v>41</v>
      </c>
      <c r="S14" s="31" t="s">
        <v>42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/>
      <c r="C15" s="33"/>
      <c r="D15" s="33"/>
      <c r="E15" s="33"/>
      <c r="F15" s="34"/>
      <c r="G15" s="34"/>
      <c r="H15" s="35"/>
      <c r="I15" s="33" t="s">
        <v>23</v>
      </c>
      <c r="J15" s="33"/>
      <c r="K15" s="33"/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0.6666666666666666</v>
      </c>
      <c r="B16" s="38"/>
      <c r="C16" s="38"/>
      <c r="D16" s="39"/>
      <c r="E16" s="39"/>
      <c r="F16" s="40"/>
      <c r="G16" s="41">
        <v>0.0</v>
      </c>
      <c r="H16" s="42" t="s">
        <v>43</v>
      </c>
      <c r="I16" s="39">
        <f t="shared" ref="I16:I32" si="1">I17+TIME(0,0,(3600*($O17-$O16)/(INDEX($T$5:$AB$6,MATCH(I$15,$S$5:$S$6,0),MATCH(CONCATENATE($P17,$Q17),$T$4:$AB$4,0)))+$T$8))</f>
        <v>0.3228935185</v>
      </c>
      <c r="J16" s="39"/>
      <c r="K16" s="39"/>
      <c r="L16" s="39"/>
      <c r="M16" s="43"/>
      <c r="O16" s="5">
        <v>0.0</v>
      </c>
      <c r="P16" s="44"/>
      <c r="Q16" s="44" t="s">
        <v>44</v>
      </c>
      <c r="R16" s="45"/>
    </row>
    <row r="17" ht="13.5" customHeight="1">
      <c r="A17" s="46">
        <f t="shared" ref="A17:A33" si="3">A16+TIME(0,0,(3600*($O17-$O16)/(INDEX($T$5:$AB$6,MATCH(A$15,$S$5:$S$6,0),MATCH(CONCATENATE($P17,$Q17),$T$4:$AB$4,0)))+$T$8))</f>
        <v>0.6715509259</v>
      </c>
      <c r="B17" s="47"/>
      <c r="C17" s="47"/>
      <c r="D17" s="47"/>
      <c r="E17" s="47"/>
      <c r="F17" s="48">
        <v>5.4</v>
      </c>
      <c r="G17" s="49">
        <v>1.0</v>
      </c>
      <c r="H17" s="48" t="s">
        <v>45</v>
      </c>
      <c r="I17" s="47">
        <f t="shared" si="1"/>
        <v>0.3180092593</v>
      </c>
      <c r="J17" s="47"/>
      <c r="K17" s="47"/>
      <c r="L17" s="47"/>
      <c r="M17" s="50"/>
      <c r="O17" s="5">
        <f t="shared" ref="O17:O33" si="4">O16+F17</f>
        <v>5.4</v>
      </c>
      <c r="P17" s="8">
        <v>1.0</v>
      </c>
      <c r="Q17" s="51" t="s">
        <v>44</v>
      </c>
      <c r="R17" s="52">
        <f t="shared" ref="R17:S17" si="2">TIME(0,0,(3600*($O17-$O16)/(INDEX($T$5:$AB$6,MATCH(R$15,$S$5:$S$6,0),MATCH((CONCATENATE($P17,$Q17)),$T$4:$AB$4,0)))))</f>
        <v>0.004490740741</v>
      </c>
      <c r="S17" s="52">
        <f t="shared" si="2"/>
        <v>0.005625</v>
      </c>
      <c r="T17" s="1"/>
      <c r="U17" s="53"/>
      <c r="V17" s="1"/>
      <c r="W17" s="1"/>
    </row>
    <row r="18" ht="13.5" customHeight="1">
      <c r="A18" s="46">
        <f t="shared" si="3"/>
        <v>0.6739351852</v>
      </c>
      <c r="B18" s="47"/>
      <c r="C18" s="47"/>
      <c r="D18" s="47"/>
      <c r="E18" s="47"/>
      <c r="F18" s="48">
        <v>2.4</v>
      </c>
      <c r="G18" s="49">
        <v>2.0</v>
      </c>
      <c r="H18" s="48" t="s">
        <v>46</v>
      </c>
      <c r="I18" s="47">
        <f t="shared" si="1"/>
        <v>0.315625</v>
      </c>
      <c r="J18" s="47"/>
      <c r="K18" s="47"/>
      <c r="L18" s="47"/>
      <c r="M18" s="50"/>
      <c r="O18" s="5">
        <f t="shared" si="4"/>
        <v>7.8</v>
      </c>
      <c r="P18" s="8">
        <v>1.0</v>
      </c>
      <c r="Q18" s="51" t="s">
        <v>47</v>
      </c>
      <c r="R18" s="52">
        <f t="shared" ref="R18:S18" si="5">TIME(0,0,(3600*($O18-$O17)/(INDEX($T$5:$AB$6,MATCH(R$15,$S$5:$S$6,0),MATCH((CONCATENATE($P18,$Q18)),$T$4:$AB$4,0)))))</f>
        <v>0.001990740741</v>
      </c>
      <c r="S18" s="52">
        <f t="shared" si="5"/>
        <v>0.0025</v>
      </c>
      <c r="T18" s="1"/>
      <c r="U18" s="53"/>
      <c r="V18" s="1"/>
      <c r="W18" s="1"/>
    </row>
    <row r="19" ht="13.5" customHeight="1">
      <c r="A19" s="46">
        <f t="shared" si="3"/>
        <v>0.6763194444</v>
      </c>
      <c r="B19" s="47"/>
      <c r="C19" s="47"/>
      <c r="D19" s="47"/>
      <c r="E19" s="47"/>
      <c r="F19" s="48">
        <v>2.4</v>
      </c>
      <c r="G19" s="49">
        <v>3.0</v>
      </c>
      <c r="H19" s="48" t="s">
        <v>48</v>
      </c>
      <c r="I19" s="47">
        <f t="shared" si="1"/>
        <v>0.3132407407</v>
      </c>
      <c r="J19" s="47"/>
      <c r="K19" s="47"/>
      <c r="L19" s="47"/>
      <c r="M19" s="50"/>
      <c r="O19" s="5">
        <f t="shared" si="4"/>
        <v>10.2</v>
      </c>
      <c r="P19" s="8">
        <v>1.0</v>
      </c>
      <c r="Q19" s="51" t="s">
        <v>47</v>
      </c>
      <c r="R19" s="52">
        <f t="shared" ref="R19:S19" si="6">TIME(0,0,(3600*($O19-$O18)/(INDEX($T$5:$AB$6,MATCH(R$15,$S$5:$S$6,0),MATCH((CONCATENATE($P19,$Q19)),$T$4:$AB$4,0)))))</f>
        <v>0.001990740741</v>
      </c>
      <c r="S19" s="52">
        <f t="shared" si="6"/>
        <v>0.0025</v>
      </c>
      <c r="T19" s="1"/>
      <c r="U19" s="53"/>
      <c r="V19" s="1"/>
      <c r="W19" s="1"/>
    </row>
    <row r="20" ht="13.5" customHeight="1">
      <c r="A20" s="46">
        <f t="shared" si="3"/>
        <v>0.6805439815</v>
      </c>
      <c r="B20" s="47"/>
      <c r="C20" s="47"/>
      <c r="D20" s="47"/>
      <c r="E20" s="47"/>
      <c r="F20" s="48">
        <v>4.6</v>
      </c>
      <c r="G20" s="49">
        <v>4.0</v>
      </c>
      <c r="H20" s="48" t="s">
        <v>49</v>
      </c>
      <c r="I20" s="47">
        <f t="shared" si="1"/>
        <v>0.3090162037</v>
      </c>
      <c r="J20" s="47"/>
      <c r="K20" s="47"/>
      <c r="L20" s="47"/>
      <c r="M20" s="50"/>
      <c r="O20" s="5">
        <f t="shared" si="4"/>
        <v>14.8</v>
      </c>
      <c r="P20" s="8">
        <v>1.0</v>
      </c>
      <c r="Q20" s="51" t="s">
        <v>47</v>
      </c>
      <c r="R20" s="52">
        <f t="shared" ref="R20:S20" si="7">TIME(0,0,(3600*($O20-$O19)/(INDEX($T$5:$AB$6,MATCH(R$15,$S$5:$S$6,0),MATCH((CONCATENATE($P20,$Q20)),$T$4:$AB$4,0)))))</f>
        <v>0.003831018519</v>
      </c>
      <c r="S20" s="52">
        <f t="shared" si="7"/>
        <v>0.004791666667</v>
      </c>
      <c r="T20" s="1"/>
      <c r="U20" s="53"/>
      <c r="V20" s="1"/>
      <c r="W20" s="1"/>
    </row>
    <row r="21" ht="13.5" customHeight="1">
      <c r="A21" s="46">
        <f t="shared" si="3"/>
        <v>0.6840972222</v>
      </c>
      <c r="B21" s="47"/>
      <c r="C21" s="47"/>
      <c r="D21" s="47"/>
      <c r="E21" s="47"/>
      <c r="F21" s="48">
        <v>3.8</v>
      </c>
      <c r="G21" s="49">
        <v>5.0</v>
      </c>
      <c r="H21" s="48" t="s">
        <v>50</v>
      </c>
      <c r="I21" s="47">
        <f t="shared" si="1"/>
        <v>0.305462963</v>
      </c>
      <c r="J21" s="47"/>
      <c r="K21" s="47"/>
      <c r="L21" s="47"/>
      <c r="M21" s="50"/>
      <c r="O21" s="5">
        <f t="shared" si="4"/>
        <v>18.6</v>
      </c>
      <c r="P21" s="51" t="s">
        <v>51</v>
      </c>
      <c r="Q21" s="51" t="s">
        <v>47</v>
      </c>
      <c r="R21" s="52">
        <f t="shared" ref="R21:S21" si="8">TIME(0,0,(3600*($O21-$O20)/(INDEX($T$5:$AB$6,MATCH(R$15,$S$5:$S$6,0),MATCH((CONCATENATE($P21,$Q21)),$T$4:$AB$4,0)))))</f>
        <v>0.003159722222</v>
      </c>
      <c r="S21" s="52">
        <f t="shared" si="8"/>
        <v>0.003958333333</v>
      </c>
      <c r="T21" s="1"/>
      <c r="U21" s="53"/>
      <c r="V21" s="1"/>
      <c r="W21" s="1"/>
    </row>
    <row r="22" ht="13.5" customHeight="1">
      <c r="A22" s="46">
        <f t="shared" si="3"/>
        <v>0.6856481481</v>
      </c>
      <c r="B22" s="47"/>
      <c r="C22" s="47"/>
      <c r="D22" s="47"/>
      <c r="E22" s="47"/>
      <c r="F22" s="48">
        <v>1.4</v>
      </c>
      <c r="G22" s="49">
        <v>6.0</v>
      </c>
      <c r="H22" s="48" t="s">
        <v>52</v>
      </c>
      <c r="I22" s="47">
        <f t="shared" si="1"/>
        <v>0.303912037</v>
      </c>
      <c r="J22" s="47"/>
      <c r="K22" s="47"/>
      <c r="L22" s="47"/>
      <c r="M22" s="50"/>
      <c r="O22" s="5">
        <f t="shared" si="4"/>
        <v>20</v>
      </c>
      <c r="P22" s="51" t="s">
        <v>51</v>
      </c>
      <c r="Q22" s="51" t="s">
        <v>47</v>
      </c>
      <c r="R22" s="52">
        <f t="shared" ref="R22:S22" si="9">TIME(0,0,(3600*($O22-$O21)/(INDEX($T$5:$AB$6,MATCH(R$15,$S$5:$S$6,0),MATCH((CONCATENATE($P22,$Q22)),$T$4:$AB$4,0)))))</f>
        <v>0.001157407407</v>
      </c>
      <c r="S22" s="52">
        <f t="shared" si="9"/>
        <v>0.001458333333</v>
      </c>
      <c r="T22" s="1"/>
      <c r="U22" s="53"/>
      <c r="V22" s="1"/>
      <c r="W22" s="1"/>
    </row>
    <row r="23" ht="13.5" customHeight="1">
      <c r="A23" s="46">
        <f t="shared" si="3"/>
        <v>0.6863657407</v>
      </c>
      <c r="B23" s="47"/>
      <c r="C23" s="47"/>
      <c r="D23" s="47"/>
      <c r="E23" s="47"/>
      <c r="F23" s="48">
        <v>0.4</v>
      </c>
      <c r="G23" s="49">
        <v>7.0</v>
      </c>
      <c r="H23" s="48" t="s">
        <v>53</v>
      </c>
      <c r="I23" s="47">
        <f t="shared" si="1"/>
        <v>0.3031944444</v>
      </c>
      <c r="J23" s="47"/>
      <c r="K23" s="47"/>
      <c r="L23" s="47"/>
      <c r="M23" s="50"/>
      <c r="O23" s="5">
        <f t="shared" si="4"/>
        <v>20.4</v>
      </c>
      <c r="P23" s="51" t="s">
        <v>51</v>
      </c>
      <c r="Q23" s="51" t="s">
        <v>47</v>
      </c>
      <c r="R23" s="52">
        <f t="shared" ref="R23:S23" si="10">TIME(0,0,(3600*($O23-$O22)/(INDEX($T$5:$AB$6,MATCH(R$15,$S$5:$S$6,0),MATCH((CONCATENATE($P23,$Q23)),$T$4:$AB$4,0)))))</f>
        <v>0.0003240740741</v>
      </c>
      <c r="S23" s="52">
        <f t="shared" si="10"/>
        <v>0.0004166666667</v>
      </c>
      <c r="T23" s="1"/>
      <c r="U23" s="53"/>
      <c r="V23" s="1"/>
      <c r="W23" s="1"/>
    </row>
    <row r="24" ht="13.5" customHeight="1">
      <c r="A24" s="46">
        <f t="shared" si="3"/>
        <v>0.6870833333</v>
      </c>
      <c r="B24" s="47"/>
      <c r="C24" s="47"/>
      <c r="D24" s="47"/>
      <c r="E24" s="47"/>
      <c r="F24" s="48">
        <v>0.4</v>
      </c>
      <c r="G24" s="49">
        <v>8.0</v>
      </c>
      <c r="H24" s="48" t="s">
        <v>54</v>
      </c>
      <c r="I24" s="47">
        <f t="shared" si="1"/>
        <v>0.3024768519</v>
      </c>
      <c r="J24" s="47"/>
      <c r="K24" s="47"/>
      <c r="L24" s="47"/>
      <c r="M24" s="50"/>
      <c r="O24" s="5">
        <f t="shared" si="4"/>
        <v>20.8</v>
      </c>
      <c r="P24" s="51" t="s">
        <v>51</v>
      </c>
      <c r="Q24" s="51" t="s">
        <v>47</v>
      </c>
      <c r="R24" s="52">
        <f t="shared" ref="R24:S24" si="11">TIME(0,0,(3600*($O24-$O23)/(INDEX($T$5:$AB$6,MATCH(R$15,$S$5:$S$6,0),MATCH((CONCATENATE($P24,$Q24)),$T$4:$AB$4,0)))))</f>
        <v>0.0003240740741</v>
      </c>
      <c r="S24" s="52">
        <f t="shared" si="11"/>
        <v>0.0004166666667</v>
      </c>
      <c r="T24" s="1"/>
      <c r="U24" s="53"/>
      <c r="V24" s="1"/>
      <c r="W24" s="1"/>
    </row>
    <row r="25" ht="13.5" customHeight="1">
      <c r="A25" s="46">
        <f t="shared" si="3"/>
        <v>0.6878009259</v>
      </c>
      <c r="B25" s="47"/>
      <c r="C25" s="47"/>
      <c r="D25" s="47"/>
      <c r="E25" s="47"/>
      <c r="F25" s="48">
        <v>0.4</v>
      </c>
      <c r="G25" s="49">
        <v>9.0</v>
      </c>
      <c r="H25" s="48" t="s">
        <v>55</v>
      </c>
      <c r="I25" s="47">
        <f t="shared" si="1"/>
        <v>0.3017592593</v>
      </c>
      <c r="J25" s="47"/>
      <c r="K25" s="47"/>
      <c r="L25" s="47"/>
      <c r="M25" s="50"/>
      <c r="O25" s="5">
        <f t="shared" si="4"/>
        <v>21.2</v>
      </c>
      <c r="P25" s="51" t="s">
        <v>51</v>
      </c>
      <c r="Q25" s="51" t="s">
        <v>47</v>
      </c>
      <c r="R25" s="52">
        <f t="shared" ref="R25:S25" si="12">TIME(0,0,(3600*($O25-$O24)/(INDEX($T$5:$AB$6,MATCH(R$15,$S$5:$S$6,0),MATCH((CONCATENATE($P25,$Q25)),$T$4:$AB$4,0)))))</f>
        <v>0.0003240740741</v>
      </c>
      <c r="S25" s="52">
        <f t="shared" si="12"/>
        <v>0.0004166666667</v>
      </c>
      <c r="T25" s="1"/>
      <c r="U25" s="53"/>
      <c r="V25" s="1"/>
      <c r="W25" s="1"/>
    </row>
    <row r="26" ht="13.5" customHeight="1">
      <c r="A26" s="46">
        <f t="shared" si="3"/>
        <v>0.689525463</v>
      </c>
      <c r="B26" s="47"/>
      <c r="C26" s="47"/>
      <c r="D26" s="47"/>
      <c r="E26" s="47"/>
      <c r="F26" s="48">
        <v>1.6</v>
      </c>
      <c r="G26" s="49">
        <v>10.0</v>
      </c>
      <c r="H26" s="48" t="s">
        <v>56</v>
      </c>
      <c r="I26" s="47">
        <f t="shared" si="1"/>
        <v>0.3000347222</v>
      </c>
      <c r="J26" s="47"/>
      <c r="K26" s="47"/>
      <c r="L26" s="47"/>
      <c r="M26" s="50"/>
      <c r="O26" s="5">
        <f t="shared" si="4"/>
        <v>22.8</v>
      </c>
      <c r="P26" s="51" t="s">
        <v>51</v>
      </c>
      <c r="Q26" s="51" t="s">
        <v>47</v>
      </c>
      <c r="R26" s="52">
        <f t="shared" ref="R26:S26" si="13">TIME(0,0,(3600*($O26-$O25)/(INDEX($T$5:$AB$6,MATCH(R$15,$S$5:$S$6,0),MATCH((CONCATENATE($P26,$Q26)),$T$4:$AB$4,0)))))</f>
        <v>0.001331018519</v>
      </c>
      <c r="S26" s="52">
        <f t="shared" si="13"/>
        <v>0.001666666667</v>
      </c>
      <c r="T26" s="1"/>
      <c r="U26" s="53"/>
      <c r="W26" s="1"/>
      <c r="Y26" s="1" t="s">
        <v>56</v>
      </c>
    </row>
    <row r="27" ht="13.5" customHeight="1">
      <c r="A27" s="46">
        <f t="shared" si="3"/>
        <v>0.6906597222</v>
      </c>
      <c r="B27" s="47"/>
      <c r="C27" s="47"/>
      <c r="D27" s="47"/>
      <c r="E27" s="47"/>
      <c r="F27" s="48">
        <v>0.9</v>
      </c>
      <c r="G27" s="49">
        <v>11.0</v>
      </c>
      <c r="H27" s="48" t="s">
        <v>57</v>
      </c>
      <c r="I27" s="47">
        <f t="shared" si="1"/>
        <v>0.298900463</v>
      </c>
      <c r="J27" s="47"/>
      <c r="K27" s="47"/>
      <c r="L27" s="47"/>
      <c r="M27" s="50"/>
      <c r="O27" s="5">
        <f t="shared" si="4"/>
        <v>23.7</v>
      </c>
      <c r="P27" s="51" t="s">
        <v>51</v>
      </c>
      <c r="Q27" s="51" t="s">
        <v>47</v>
      </c>
      <c r="R27" s="52">
        <f t="shared" ref="R27:S27" si="14">TIME(0,0,(3600*($O27-$O26)/(INDEX($T$5:$AB$6,MATCH(R$15,$S$5:$S$6,0),MATCH((CONCATENATE($P27,$Q27)),$T$4:$AB$4,0)))))</f>
        <v>0.0007407407407</v>
      </c>
      <c r="S27" s="52">
        <f t="shared" si="14"/>
        <v>0.0009375</v>
      </c>
      <c r="T27" s="1"/>
      <c r="U27" s="53"/>
      <c r="W27" s="1"/>
      <c r="Y27" s="1" t="s">
        <v>58</v>
      </c>
    </row>
    <row r="28" ht="13.5" customHeight="1">
      <c r="A28" s="46">
        <f t="shared" si="3"/>
        <v>0.6917939815</v>
      </c>
      <c r="B28" s="47"/>
      <c r="C28" s="47"/>
      <c r="D28" s="47"/>
      <c r="E28" s="47"/>
      <c r="F28" s="48">
        <v>0.9</v>
      </c>
      <c r="G28" s="49">
        <v>12.0</v>
      </c>
      <c r="H28" s="48" t="s">
        <v>59</v>
      </c>
      <c r="I28" s="47">
        <f t="shared" si="1"/>
        <v>0.2977662037</v>
      </c>
      <c r="J28" s="47"/>
      <c r="K28" s="47"/>
      <c r="L28" s="47"/>
      <c r="M28" s="50"/>
      <c r="O28" s="5">
        <f t="shared" si="4"/>
        <v>24.6</v>
      </c>
      <c r="P28" s="51" t="s">
        <v>51</v>
      </c>
      <c r="Q28" s="51" t="s">
        <v>47</v>
      </c>
      <c r="R28" s="52">
        <f t="shared" ref="R28:S28" si="15">TIME(0,0,(3600*($O28-$O27)/(INDEX($T$5:$AB$6,MATCH(R$15,$S$5:$S$6,0),MATCH((CONCATENATE($P28,$Q28)),$T$4:$AB$4,0)))))</f>
        <v>0.0007407407407</v>
      </c>
      <c r="S28" s="52">
        <f t="shared" si="15"/>
        <v>0.0009375</v>
      </c>
      <c r="T28" s="1"/>
      <c r="U28" s="53"/>
      <c r="W28" s="1"/>
      <c r="Y28" s="1" t="s">
        <v>60</v>
      </c>
    </row>
    <row r="29" ht="13.5" customHeight="1">
      <c r="A29" s="46">
        <f t="shared" si="3"/>
        <v>0.6930208333</v>
      </c>
      <c r="B29" s="47"/>
      <c r="C29" s="47"/>
      <c r="D29" s="47"/>
      <c r="E29" s="47"/>
      <c r="F29" s="48">
        <v>1.0</v>
      </c>
      <c r="G29" s="49">
        <v>13.0</v>
      </c>
      <c r="H29" s="48" t="s">
        <v>61</v>
      </c>
      <c r="I29" s="47">
        <f t="shared" si="1"/>
        <v>0.2965393519</v>
      </c>
      <c r="J29" s="47"/>
      <c r="K29" s="47"/>
      <c r="L29" s="47"/>
      <c r="M29" s="50"/>
      <c r="O29" s="5">
        <f t="shared" si="4"/>
        <v>25.6</v>
      </c>
      <c r="P29" s="51" t="s">
        <v>51</v>
      </c>
      <c r="Q29" s="51" t="s">
        <v>47</v>
      </c>
      <c r="R29" s="52">
        <f t="shared" ref="R29:S29" si="16">TIME(0,0,(3600*($O29-$O28)/(INDEX($T$5:$AB$6,MATCH(R$15,$S$5:$S$6,0),MATCH((CONCATENATE($P29,$Q29)),$T$4:$AB$4,0)))))</f>
        <v>0.0008333333333</v>
      </c>
      <c r="S29" s="52">
        <f t="shared" si="16"/>
        <v>0.001041666667</v>
      </c>
      <c r="T29" s="1"/>
      <c r="U29" s="53"/>
      <c r="W29" s="1"/>
      <c r="Y29" s="1" t="s">
        <v>62</v>
      </c>
    </row>
    <row r="30" ht="13.5" customHeight="1">
      <c r="A30" s="46">
        <f t="shared" si="3"/>
        <v>0.6941550926</v>
      </c>
      <c r="B30" s="47"/>
      <c r="C30" s="47"/>
      <c r="D30" s="47"/>
      <c r="E30" s="47"/>
      <c r="F30" s="48">
        <v>0.9</v>
      </c>
      <c r="G30" s="49">
        <v>14.0</v>
      </c>
      <c r="H30" s="48" t="s">
        <v>63</v>
      </c>
      <c r="I30" s="47">
        <f t="shared" si="1"/>
        <v>0.2954050926</v>
      </c>
      <c r="J30" s="47"/>
      <c r="K30" s="47"/>
      <c r="L30" s="47"/>
      <c r="M30" s="50"/>
      <c r="O30" s="5">
        <f t="shared" si="4"/>
        <v>26.5</v>
      </c>
      <c r="P30" s="51" t="s">
        <v>51</v>
      </c>
      <c r="Q30" s="51" t="s">
        <v>47</v>
      </c>
      <c r="R30" s="52">
        <f t="shared" ref="R30:S30" si="17">TIME(0,0,(3600*($O30-$O29)/(INDEX($T$5:$AB$6,MATCH(R$15,$S$5:$S$6,0),MATCH((CONCATENATE($P30,$Q30)),$T$4:$AB$4,0)))))</f>
        <v>0.0007407407407</v>
      </c>
      <c r="S30" s="52">
        <f t="shared" si="17"/>
        <v>0.0009375</v>
      </c>
      <c r="T30" s="1"/>
      <c r="U30" s="53"/>
      <c r="W30" s="1"/>
      <c r="Y30" s="1" t="s">
        <v>64</v>
      </c>
    </row>
    <row r="31" ht="13.5" customHeight="1">
      <c r="A31" s="46">
        <f t="shared" si="3"/>
        <v>0.6952893519</v>
      </c>
      <c r="B31" s="47"/>
      <c r="C31" s="47"/>
      <c r="D31" s="47"/>
      <c r="E31" s="47"/>
      <c r="F31" s="48">
        <v>0.9</v>
      </c>
      <c r="G31" s="49">
        <v>15.0</v>
      </c>
      <c r="H31" s="48" t="s">
        <v>65</v>
      </c>
      <c r="I31" s="47">
        <f t="shared" si="1"/>
        <v>0.2942708333</v>
      </c>
      <c r="J31" s="47"/>
      <c r="K31" s="47"/>
      <c r="L31" s="47"/>
      <c r="M31" s="50"/>
      <c r="O31" s="5">
        <f t="shared" si="4"/>
        <v>27.4</v>
      </c>
      <c r="P31" s="51" t="s">
        <v>51</v>
      </c>
      <c r="Q31" s="51" t="s">
        <v>47</v>
      </c>
      <c r="R31" s="52">
        <f t="shared" ref="R31:S31" si="18">TIME(0,0,(3600*($O31-$O30)/(INDEX($T$5:$AB$6,MATCH(R$15,$S$5:$S$6,0),MATCH((CONCATENATE($P31,$Q31)),$T$4:$AB$4,0)))))</f>
        <v>0.0007407407407</v>
      </c>
      <c r="S31" s="52">
        <f t="shared" si="18"/>
        <v>0.0009375</v>
      </c>
      <c r="T31" s="1"/>
      <c r="U31" s="53"/>
      <c r="W31" s="1"/>
      <c r="Y31" s="1" t="s">
        <v>66</v>
      </c>
    </row>
    <row r="32" ht="13.5" customHeight="1">
      <c r="A32" s="46">
        <f t="shared" si="3"/>
        <v>0.6964236111</v>
      </c>
      <c r="B32" s="47"/>
      <c r="C32" s="47"/>
      <c r="D32" s="47"/>
      <c r="E32" s="47"/>
      <c r="F32" s="48">
        <v>0.9</v>
      </c>
      <c r="G32" s="49">
        <v>16.0</v>
      </c>
      <c r="H32" s="48" t="s">
        <v>67</v>
      </c>
      <c r="I32" s="47">
        <f t="shared" si="1"/>
        <v>0.2931365741</v>
      </c>
      <c r="J32" s="47"/>
      <c r="K32" s="47"/>
      <c r="L32" s="47"/>
      <c r="M32" s="50"/>
      <c r="O32" s="5">
        <f t="shared" si="4"/>
        <v>28.3</v>
      </c>
      <c r="P32" s="51" t="s">
        <v>51</v>
      </c>
      <c r="Q32" s="51" t="s">
        <v>47</v>
      </c>
      <c r="R32" s="52">
        <f t="shared" ref="R32:S32" si="19">TIME(0,0,(3600*($O32-$O31)/(INDEX($T$5:$AB$6,MATCH(R$15,$S$5:$S$6,0),MATCH((CONCATENATE($P32,$Q32)),$T$4:$AB$4,0)))))</f>
        <v>0.0007407407407</v>
      </c>
      <c r="S32" s="52">
        <f t="shared" si="19"/>
        <v>0.0009375</v>
      </c>
      <c r="T32" s="1"/>
      <c r="U32" s="53"/>
      <c r="W32" s="1"/>
      <c r="Y32" s="1" t="s">
        <v>68</v>
      </c>
    </row>
    <row r="33" ht="13.5" customHeight="1">
      <c r="A33" s="46">
        <f t="shared" si="3"/>
        <v>0.6978935185</v>
      </c>
      <c r="B33" s="47"/>
      <c r="C33" s="47"/>
      <c r="D33" s="47"/>
      <c r="E33" s="47"/>
      <c r="F33" s="48">
        <v>1.3</v>
      </c>
      <c r="G33" s="49">
        <v>17.0</v>
      </c>
      <c r="H33" s="48" t="s">
        <v>69</v>
      </c>
      <c r="I33" s="54">
        <v>0.2916666666666667</v>
      </c>
      <c r="J33" s="47"/>
      <c r="K33" s="47"/>
      <c r="L33" s="47"/>
      <c r="M33" s="50"/>
      <c r="O33" s="5">
        <f t="shared" si="4"/>
        <v>29.6</v>
      </c>
      <c r="P33" s="51" t="s">
        <v>51</v>
      </c>
      <c r="Q33" s="51" t="s">
        <v>47</v>
      </c>
      <c r="R33" s="52">
        <f t="shared" ref="R33:S33" si="20">TIME(0,0,(3600*($O33-$O32)/(INDEX($T$5:$AB$6,MATCH(R$15,$S$5:$S$6,0),MATCH((CONCATENATE($P33,$Q33)),$T$4:$AB$4,0)))))</f>
        <v>0.001076388889</v>
      </c>
      <c r="S33" s="52">
        <f t="shared" si="20"/>
        <v>0.001354166667</v>
      </c>
      <c r="T33" s="1"/>
      <c r="U33" s="53"/>
      <c r="W33" s="1"/>
      <c r="Y33" s="1" t="s">
        <v>70</v>
      </c>
    </row>
    <row r="34" ht="13.5" customHeight="1">
      <c r="A34" s="55"/>
      <c r="B34" s="56"/>
      <c r="C34" s="56"/>
      <c r="D34" s="56"/>
      <c r="E34" s="56"/>
      <c r="F34" s="57"/>
      <c r="G34" s="58"/>
      <c r="H34" s="57"/>
      <c r="I34" s="56"/>
      <c r="J34" s="56"/>
      <c r="K34" s="56"/>
      <c r="L34" s="56"/>
      <c r="M34" s="59"/>
      <c r="R34" s="52"/>
      <c r="S34" s="52"/>
      <c r="T34" s="1"/>
      <c r="U34" s="53"/>
      <c r="V34" s="1"/>
      <c r="W34" s="1"/>
    </row>
    <row r="35" ht="13.5" customHeight="1">
      <c r="A35" s="60" t="s">
        <v>71</v>
      </c>
      <c r="B35" s="61"/>
      <c r="C35" s="61"/>
      <c r="D35" s="61"/>
      <c r="E35" s="61"/>
      <c r="F35" s="62"/>
      <c r="G35" s="63"/>
      <c r="H35" s="62"/>
      <c r="I35" s="61" t="s">
        <v>71</v>
      </c>
      <c r="J35" s="61"/>
      <c r="K35" s="61"/>
      <c r="L35" s="61"/>
      <c r="M35" s="64"/>
    </row>
    <row r="3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3.5" customHeight="1">
      <c r="I37" s="5" t="s">
        <v>72</v>
      </c>
    </row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" customHeight="1"/>
    <row r="54" ht="13.5" customHeight="1"/>
    <row r="55" ht="13.5" customHeight="1"/>
    <row r="56" ht="13.5" customHeight="1"/>
    <row r="57" ht="13.5" customHeight="1"/>
    <row r="58" ht="19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12.75" customHeight="1"/>
    <row r="60" ht="12.75" customHeight="1"/>
    <row r="61" ht="12.75" customHeight="1"/>
    <row r="62" ht="12.75" customHeight="1">
      <c r="A62" s="65"/>
      <c r="B62" s="65"/>
      <c r="C62" s="65"/>
      <c r="D62" s="65"/>
      <c r="E62" s="65"/>
      <c r="F62" s="65"/>
      <c r="G62" s="65"/>
      <c r="H62" s="65"/>
    </row>
    <row r="63" ht="12.75" customHeight="1">
      <c r="B63" s="66"/>
      <c r="C63" s="66"/>
      <c r="D63" s="66"/>
      <c r="E63" s="66"/>
      <c r="F63" s="66"/>
      <c r="G63" s="66"/>
    </row>
    <row r="64" ht="12.75" customHeight="1">
      <c r="B64" s="66"/>
      <c r="C64" s="66"/>
      <c r="D64" s="66"/>
      <c r="E64" s="66"/>
      <c r="F64" s="66"/>
      <c r="G64" s="66"/>
    </row>
    <row r="65" ht="12.75" customHeight="1">
      <c r="B65" s="66"/>
      <c r="C65" s="66"/>
      <c r="D65" s="66"/>
      <c r="E65" s="66"/>
      <c r="F65" s="66"/>
    </row>
    <row r="66" ht="12.75" customHeight="1">
      <c r="B66" s="66"/>
    </row>
    <row r="67" ht="12.75" customHeight="1">
      <c r="B67" s="66"/>
    </row>
    <row r="68" ht="12.75" customHeight="1">
      <c r="B68" s="66"/>
    </row>
    <row r="69" ht="12.75" customHeight="1">
      <c r="B69" s="66"/>
    </row>
    <row r="70" ht="12.7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</row>
    <row r="71" ht="12.75" customHeight="1">
      <c r="A71" s="65"/>
    </row>
    <row r="72" ht="16.5" customHeight="1"/>
    <row r="73" ht="16.5" customHeight="1"/>
    <row r="74" ht="16.5" customHeight="1"/>
    <row r="75" ht="16.5" customHeight="1"/>
    <row r="76" ht="16.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